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'20.1'!$A$1:$W$67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0" i="28" l="1"/>
  <c r="U21" i="28"/>
  <c r="U19" i="28"/>
  <c r="N18" i="30"/>
  <c r="N15" i="30"/>
  <c r="N16" i="30"/>
  <c r="N17" i="30"/>
  <c r="J15" i="31"/>
  <c r="N19" i="30"/>
  <c r="U22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<sst xmlns="http://schemas.openxmlformats.org/spreadsheetml/2006/main" count="281" uniqueCount="184">
  <si>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</si>
  <si>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</si>
  <si>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</si>
  <si>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</si>
  <si>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</si>
  <si>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</si>
  <si>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</si>
  <si>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</si>
  <si>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</si>
  <si>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</si>
  <si>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</si>
  <si>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</si>
  <si>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</si>
  <si>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</si>
  <si>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</si>
  <si>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</si>
  <si>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</si>
  <si>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</si>
  <si>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</si>
  <si>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</si>
  <si>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</si>
  <si>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</si>
  <si>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</si>
  <si>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</si>
  <si>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</si>
  <si>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</si>
  <si>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</si>
  <si>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</si>
  <si>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</si>
  <si>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</si>
  <si>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</si>
  <si>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</si>
  <si>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</si>
  <si>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</si>
  <si>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</si>
  <si>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</si>
  <si>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</si>
  <si>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</si>
  <si>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</si>
  <si>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</si>
  <si>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</si>
  <si>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</si>
  <si>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</si>
  <si>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</si>
  <si>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</si>
  <si>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</si>
  <si>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</si>
  <si>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</si>
  <si>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</si>
  <si>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</si>
  <si>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</si>
  <si>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</si>
  <si>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</si>
  <si>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</si>
  <si>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</si>
  <si>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</si>
  <si>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</si>
  <si>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</si>
  <si>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</si>
  <si>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</si>
  <si>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</si>
  <si>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</si>
  <si>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</si>
  <si>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</si>
  <si>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</si>
  <si>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</si>
  <si>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</si>
  <si>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</si>
  <si>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</si>
  <si>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</si>
  <si>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</si>
  <si>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</si>
  <si>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</si>
  <si>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</si>
  <si>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</si>
  <si>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</si>
  <si>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</si>
  <si>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</si>
  <si>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</si>
  <si>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</si>
  <si>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</si>
  <si>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</si>
  <si>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</si>
  <si>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</si>
  <si>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</si>
  <si>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</si>
  <si>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</si>
  <si>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</si>
  <si>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</si>
  <si>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</si>
  <si>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</si>
  <si>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</si>
  <si>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</si>
  <si>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</si>
  <si>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</si>
  <si>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</si>
  <si>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</si>
  <si>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</si>
  <si>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</si>
  <si>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</si>
  <si>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</si>
  <si>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</si>
  <si>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</si>
  <si>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</si>
  <si>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</si>
  <si>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</si>
  <si>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</si>
  <si>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</si>
  <si>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</si>
  <si>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</si>
  <si>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</si>
  <si>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</si>
  <si>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</si>
  <si>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</si>
  <si>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</si>
  <si>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</si>
  <si>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</si>
  <si>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</si>
  <si>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</si>
  <si>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</si>
  <si>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</si>
  <si>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</si>
  <si>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</si>
  <si>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</si>
  <si>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</si>
  <si>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</si>
  <si>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</si>
  <si>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</si>
  <si>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</si>
  <si>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</si>
  <si>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</si>
  <si>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</si>
  <si>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</si>
  <si>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</si>
  <si>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</si>
  <si>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</si>
  <si>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</si>
  <si>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</si>
  <si>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</si>
  <si>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</si>
  <si>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</si>
  <si>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</si>
  <si>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</si>
  <si>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</si>
  <si>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</si>
  <si>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</si>
  <si>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</si>
  <si>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</si>
  <si>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</si>
  <si>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</si>
  <si>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</si>
  <si>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</si>
  <si>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</si>
  <si>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</si>
  <si>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</si>
  <si>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</si>
  <si>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</si>
  <si>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</si>
  <si>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</si>
  <si>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</si>
  <si>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</si>
  <si>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</si>
  <si>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</si>
  <si>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</si>
  <si>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</si>
  <si>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</si>
  <si>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</si>
  <si>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</si>
  <si>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</si>
  <si>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</si>
  <si>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>1 ВЛ</t>
  </si>
  <si>
    <t>П3-01</t>
  </si>
  <si>
    <t>0,4</t>
  </si>
  <si>
    <t>-</t>
  </si>
  <si>
    <t>П, С</t>
  </si>
  <si>
    <t>1.1.1.2.</t>
  </si>
  <si>
    <t>СИП-2 3х95+1х70</t>
  </si>
  <si>
    <t>Л7-26-2</t>
  </si>
  <si>
    <t>P_Лб_25_ЛК150_016923</t>
  </si>
  <si>
    <t>ТП-26</t>
  </si>
  <si>
    <t>0,140</t>
  </si>
  <si>
    <t>Электроснабжение ЭПУ потребителей в соответствии с договором на ТП № 3-43-25-2343 г. Лабинск</t>
  </si>
  <si>
    <t>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</si>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</sst>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6"/>
  <sheetViews>
    <sheetView tabSelected="1" view="pageBreakPreview" zoomScale="70" zoomScaleNormal="70" zoomScaleSheetLayoutView="70" workbookViewId="0">
      <selection activeCell="B9" sqref="B9:V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3" t="s">
        <v>157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4" t="s">
        <v>158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4"/>
      <c r="R7" s="134"/>
      <c r="S7" s="134"/>
      <c r="T7" s="134"/>
      <c r="U7" s="134"/>
      <c r="V7" s="134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5" t="s">
        <v>159</v>
      </c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  <c r="V9" s="135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6" t="s">
        <v>160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5" t="s">
        <v>183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6" t="s">
        <v>21</v>
      </c>
      <c r="C16" s="146" t="s">
        <v>11</v>
      </c>
      <c r="D16" s="146" t="s">
        <v>10</v>
      </c>
      <c r="E16" s="146" t="s">
        <v>15</v>
      </c>
      <c r="F16" s="147" t="s">
        <v>18</v>
      </c>
      <c r="G16" s="143" t="s">
        <v>102</v>
      </c>
      <c r="H16" s="151" t="s">
        <v>43</v>
      </c>
      <c r="I16" s="152" t="s">
        <v>38</v>
      </c>
      <c r="J16" s="148" t="s">
        <v>9</v>
      </c>
      <c r="K16" s="149"/>
      <c r="L16" s="149"/>
      <c r="M16" s="150"/>
      <c r="N16" s="149"/>
      <c r="O16" s="142" t="s">
        <v>4</v>
      </c>
      <c r="P16" s="142"/>
      <c r="Q16" s="142"/>
      <c r="R16" s="142"/>
      <c r="S16" s="142"/>
      <c r="T16" s="142"/>
      <c r="U16" s="142"/>
      <c r="V16" s="142" t="s">
        <v>14</v>
      </c>
    </row>
    <row r="17" spans="1:22" s="17" customFormat="1" ht="78.75" x14ac:dyDescent="0.25">
      <c r="A17" s="8"/>
      <c r="B17" s="144"/>
      <c r="C17" s="144"/>
      <c r="D17" s="144"/>
      <c r="E17" s="144"/>
      <c r="F17" s="147"/>
      <c r="G17" s="144"/>
      <c r="H17" s="144"/>
      <c r="I17" s="144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2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175</v>
      </c>
      <c r="C19" s="128" t="s">
        <v>181</v>
      </c>
      <c r="D19" s="129" t="s">
        <v>178</v>
      </c>
      <c r="E19" s="120" t="s">
        <v>161</v>
      </c>
      <c r="F19" s="121" t="s">
        <v>179</v>
      </c>
      <c r="G19" s="122" t="s">
        <v>162</v>
      </c>
      <c r="H19" s="122" t="s">
        <v>174</v>
      </c>
      <c r="I19" s="122" t="s">
        <v>182</v>
      </c>
      <c r="J19" s="121" t="s">
        <v>172</v>
      </c>
      <c r="K19" s="121" t="s">
        <v>176</v>
      </c>
      <c r="L19" s="121"/>
      <c r="M19" s="121"/>
      <c r="N19" s="123" t="s">
        <v>166</v>
      </c>
      <c r="O19" s="122" t="s">
        <v>162</v>
      </c>
      <c r="P19" s="132" t="s">
        <v>180</v>
      </c>
      <c r="Q19" s="123" t="s">
        <v>167</v>
      </c>
      <c r="R19" s="123" t="s">
        <v>168</v>
      </c>
      <c r="S19" s="125">
        <v>963.68</v>
      </c>
      <c r="T19" s="125">
        <v>2.0299999999999998</v>
      </c>
      <c r="U19" s="73">
        <f>O19*P19*S19*T19</f>
        <v>273.87785599999995</v>
      </c>
      <c r="V19" s="19" t="s">
        <v>7</v>
      </c>
    </row>
    <row r="20" spans="1:22" s="8" customFormat="1" ht="45.75" customHeight="1" x14ac:dyDescent="0.25">
      <c r="B20" s="127" t="s">
        <v>175</v>
      </c>
      <c r="C20" s="128" t="s">
        <v>181</v>
      </c>
      <c r="D20" s="129" t="s">
        <v>178</v>
      </c>
      <c r="E20" s="126" t="s">
        <v>164</v>
      </c>
      <c r="F20" s="121" t="s">
        <v>179</v>
      </c>
      <c r="G20" s="122" t="s">
        <v>162</v>
      </c>
      <c r="H20" s="122" t="s">
        <v>174</v>
      </c>
      <c r="I20" s="122" t="s">
        <v>182</v>
      </c>
      <c r="J20" s="121" t="s">
        <v>172</v>
      </c>
      <c r="K20" s="121" t="s">
        <v>176</v>
      </c>
      <c r="L20" s="124"/>
      <c r="M20" s="124"/>
      <c r="N20" s="123" t="s">
        <v>166</v>
      </c>
      <c r="O20" s="122" t="s">
        <v>162</v>
      </c>
      <c r="P20" s="132" t="s">
        <v>180</v>
      </c>
      <c r="Q20" s="123" t="s">
        <v>169</v>
      </c>
      <c r="R20" s="130" t="s">
        <v>177</v>
      </c>
      <c r="S20" s="131">
        <v>757.06</v>
      </c>
      <c r="T20" s="125">
        <v>1.1599999999999999</v>
      </c>
      <c r="U20" s="73">
        <f t="shared" ref="U20:U21" si="0">O20*P20*S20*T20</f>
        <v>122.94654399999999</v>
      </c>
      <c r="V20" s="19" t="s">
        <v>7</v>
      </c>
    </row>
    <row r="21" spans="1:22" s="84" customFormat="1" ht="63.75" customHeight="1" x14ac:dyDescent="0.25">
      <c r="B21" s="127" t="s">
        <v>175</v>
      </c>
      <c r="C21" s="128" t="s">
        <v>181</v>
      </c>
      <c r="D21" s="129" t="s">
        <v>178</v>
      </c>
      <c r="E21" s="126" t="s">
        <v>165</v>
      </c>
      <c r="F21" s="121" t="s">
        <v>179</v>
      </c>
      <c r="G21" s="122" t="s">
        <v>162</v>
      </c>
      <c r="H21" s="122" t="s">
        <v>174</v>
      </c>
      <c r="I21" s="122" t="s">
        <v>182</v>
      </c>
      <c r="J21" s="121" t="s">
        <v>172</v>
      </c>
      <c r="K21" s="124" t="s">
        <v>163</v>
      </c>
      <c r="L21" s="124"/>
      <c r="M21" s="124"/>
      <c r="N21" s="123" t="s">
        <v>166</v>
      </c>
      <c r="O21" s="124" t="s">
        <v>162</v>
      </c>
      <c r="P21" s="124" t="s">
        <v>180</v>
      </c>
      <c r="Q21" s="123" t="s">
        <v>170</v>
      </c>
      <c r="R21" s="123" t="s">
        <v>171</v>
      </c>
      <c r="S21" s="125">
        <v>234.03</v>
      </c>
      <c r="T21" s="125">
        <v>1</v>
      </c>
      <c r="U21" s="73">
        <f t="shared" si="0"/>
        <v>32.764200000000002</v>
      </c>
      <c r="V21" s="19" t="s">
        <v>7</v>
      </c>
    </row>
    <row r="22" spans="1:22" s="6" customFormat="1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74">
        <f>SUM(U19:U21)</f>
        <v>429.58859999999999</v>
      </c>
      <c r="V22" s="19" t="s">
        <v>7</v>
      </c>
    </row>
    <row r="23" spans="1:22" ht="18.75" hidden="1" x14ac:dyDescent="0.25">
      <c r="B23" s="145" t="s">
        <v>73</v>
      </c>
      <c r="C23" s="145"/>
      <c r="D23" s="145"/>
      <c r="E23" s="145"/>
      <c r="F23" s="145"/>
      <c r="G23" s="145"/>
      <c r="H23" s="145"/>
      <c r="I23" s="145"/>
    </row>
    <row r="24" spans="1:22" hidden="1" x14ac:dyDescent="0.25">
      <c r="C24" s="62"/>
      <c r="D24" s="62"/>
      <c r="E24" s="62"/>
      <c r="F24" s="62"/>
      <c r="G24" s="62"/>
      <c r="H24" s="62"/>
      <c r="I24" s="62"/>
    </row>
    <row r="25" spans="1:22" hidden="1" x14ac:dyDescent="0.25">
      <c r="B25" s="62"/>
    </row>
    <row r="26" spans="1:22" s="50" customFormat="1" hidden="1" x14ac:dyDescent="0.25">
      <c r="B26" s="58" t="s">
        <v>42</v>
      </c>
      <c r="C26" s="49"/>
      <c r="D26" s="49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</row>
    <row r="27" spans="1:22" s="50" customFormat="1" hidden="1" x14ac:dyDescent="0.25">
      <c r="B27" s="52" t="s">
        <v>114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100</v>
      </c>
      <c r="C28" s="49"/>
      <c r="D28" s="49"/>
      <c r="J28" s="51"/>
      <c r="K28" s="51"/>
      <c r="L28" s="51"/>
      <c r="M28" s="51"/>
      <c r="N28" s="51"/>
      <c r="O28" s="51"/>
      <c r="P28" s="51"/>
    </row>
    <row r="29" spans="1:22" s="50" customFormat="1" ht="54" hidden="1" customHeight="1" x14ac:dyDescent="0.25">
      <c r="B29" s="138" t="s">
        <v>39</v>
      </c>
      <c r="C29" s="138"/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138"/>
      <c r="Q29" s="138"/>
      <c r="R29" s="138"/>
      <c r="S29" s="138"/>
      <c r="T29" s="138"/>
      <c r="U29" s="138"/>
    </row>
    <row r="30" spans="1:22" s="50" customFormat="1" hidden="1" x14ac:dyDescent="0.25">
      <c r="B30" s="139" t="s">
        <v>113</v>
      </c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</row>
    <row r="31" spans="1:22" s="50" customFormat="1" hidden="1" x14ac:dyDescent="0.25">
      <c r="B31" s="140" t="s">
        <v>115</v>
      </c>
      <c r="C31" s="140"/>
      <c r="D31" s="140"/>
      <c r="E31" s="140"/>
      <c r="F31" s="140"/>
      <c r="G31" s="140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</row>
    <row r="32" spans="1:22" s="50" customFormat="1" ht="21" hidden="1" customHeight="1" x14ac:dyDescent="0.25">
      <c r="B32" s="138" t="s">
        <v>139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</row>
    <row r="33" spans="2:21" s="50" customFormat="1" ht="18.75" hidden="1" x14ac:dyDescent="0.25">
      <c r="B33" s="52" t="s">
        <v>72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</row>
    <row r="34" spans="2:21" s="50" customFormat="1" hidden="1" x14ac:dyDescent="0.25">
      <c r="B34" s="52"/>
      <c r="C34" s="138" t="s">
        <v>65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138"/>
      <c r="Q34" s="138"/>
      <c r="R34" s="138"/>
      <c r="S34" s="138"/>
      <c r="T34" s="138"/>
    </row>
    <row r="35" spans="2:21" s="50" customFormat="1" hidden="1" x14ac:dyDescent="0.25">
      <c r="B35" s="52"/>
      <c r="C35" s="138" t="s">
        <v>66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</row>
    <row r="36" spans="2:21" s="50" customFormat="1" hidden="1" x14ac:dyDescent="0.25">
      <c r="B36" s="52"/>
      <c r="C36" s="138" t="s">
        <v>67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138"/>
      <c r="Q36" s="138"/>
      <c r="R36" s="138"/>
      <c r="S36" s="138"/>
      <c r="T36" s="138"/>
    </row>
    <row r="37" spans="2:21" s="50" customFormat="1" hidden="1" x14ac:dyDescent="0.25">
      <c r="B37" s="52"/>
      <c r="C37" s="138" t="s">
        <v>68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138"/>
      <c r="Q37" s="138"/>
      <c r="R37" s="138"/>
      <c r="S37" s="138"/>
      <c r="T37" s="138"/>
    </row>
    <row r="38" spans="2:21" s="50" customFormat="1" hidden="1" x14ac:dyDescent="0.25">
      <c r="B38" s="52"/>
      <c r="C38" s="138" t="s">
        <v>69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138"/>
      <c r="Q38" s="138"/>
      <c r="R38" s="138"/>
      <c r="S38" s="138"/>
      <c r="T38" s="138"/>
    </row>
    <row r="39" spans="2:21" s="50" customFormat="1" hidden="1" x14ac:dyDescent="0.25">
      <c r="B39" s="52"/>
      <c r="C39" s="138" t="s">
        <v>70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</row>
    <row r="40" spans="2:21" s="50" customFormat="1" hidden="1" x14ac:dyDescent="0.25">
      <c r="B40" s="52"/>
      <c r="C40" s="138" t="s">
        <v>71</v>
      </c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38"/>
      <c r="T40" s="138"/>
    </row>
    <row r="41" spans="2:21" s="50" customFormat="1" hidden="1" x14ac:dyDescent="0.25">
      <c r="B41" s="140" t="s">
        <v>44</v>
      </c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</row>
    <row r="42" spans="2:21" s="50" customFormat="1" ht="36" hidden="1" customHeight="1" x14ac:dyDescent="0.25">
      <c r="B42" s="138" t="s">
        <v>40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</row>
    <row r="43" spans="2:21" s="50" customFormat="1" hidden="1" x14ac:dyDescent="0.25">
      <c r="B43" s="138" t="s">
        <v>41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  <c r="P43" s="138"/>
      <c r="Q43" s="138"/>
      <c r="R43" s="138"/>
      <c r="S43" s="138"/>
      <c r="T43" s="138"/>
      <c r="U43" s="138"/>
    </row>
    <row r="44" spans="2:21" s="50" customFormat="1" hidden="1" x14ac:dyDescent="0.25">
      <c r="B44" s="138" t="s">
        <v>116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  <c r="P44" s="138"/>
      <c r="Q44" s="138"/>
      <c r="R44" s="138"/>
      <c r="S44" s="138"/>
      <c r="T44" s="138"/>
      <c r="U44" s="138"/>
    </row>
    <row r="45" spans="2:21" s="50" customFormat="1" hidden="1" x14ac:dyDescent="0.25">
      <c r="B45" s="138" t="s">
        <v>117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</row>
    <row r="46" spans="2:21" s="50" customFormat="1" hidden="1" x14ac:dyDescent="0.25">
      <c r="B46" s="57"/>
      <c r="C46" s="138" t="s">
        <v>78</v>
      </c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</row>
    <row r="47" spans="2:21" s="50" customFormat="1" hidden="1" x14ac:dyDescent="0.25">
      <c r="B47" s="57"/>
      <c r="C47" s="138" t="s">
        <v>77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8"/>
      <c r="O47" s="138"/>
      <c r="P47" s="138"/>
      <c r="Q47" s="138"/>
      <c r="R47" s="138"/>
      <c r="S47" s="138"/>
      <c r="T47" s="138"/>
      <c r="U47" s="138"/>
    </row>
    <row r="48" spans="2:21" s="50" customFormat="1" hidden="1" x14ac:dyDescent="0.25">
      <c r="B48" s="57"/>
      <c r="C48" s="138" t="s">
        <v>79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  <c r="P48" s="138"/>
      <c r="Q48" s="138"/>
      <c r="R48" s="138"/>
      <c r="S48" s="138"/>
      <c r="T48" s="138"/>
      <c r="U48" s="138"/>
    </row>
    <row r="49" spans="2:21" s="50" customFormat="1" hidden="1" x14ac:dyDescent="0.25">
      <c r="B49" s="57"/>
      <c r="C49" s="138" t="s">
        <v>80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  <c r="P49" s="138"/>
      <c r="Q49" s="138"/>
      <c r="R49" s="138"/>
      <c r="S49" s="138"/>
      <c r="T49" s="138"/>
      <c r="U49" s="138"/>
    </row>
    <row r="50" spans="2:21" s="50" customFormat="1" hidden="1" x14ac:dyDescent="0.25">
      <c r="B50" s="57"/>
      <c r="C50" s="138" t="s">
        <v>81</v>
      </c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  <c r="P50" s="138"/>
      <c r="Q50" s="138"/>
      <c r="R50" s="138"/>
      <c r="S50" s="138"/>
      <c r="T50" s="138"/>
      <c r="U50" s="138"/>
    </row>
    <row r="51" spans="2:21" s="50" customFormat="1" hidden="1" x14ac:dyDescent="0.25">
      <c r="B51" s="57"/>
      <c r="C51" s="138" t="s">
        <v>82</v>
      </c>
      <c r="D51" s="138"/>
      <c r="E51" s="138"/>
      <c r="F51" s="138"/>
      <c r="G51" s="138"/>
      <c r="H51" s="138"/>
      <c r="I51" s="138"/>
      <c r="J51" s="138"/>
      <c r="K51" s="138"/>
      <c r="L51" s="138"/>
      <c r="M51" s="138"/>
      <c r="N51" s="138"/>
      <c r="O51" s="138"/>
      <c r="P51" s="138"/>
      <c r="Q51" s="138"/>
      <c r="R51" s="138"/>
      <c r="S51" s="138"/>
      <c r="T51" s="138"/>
      <c r="U51" s="138"/>
    </row>
    <row r="52" spans="2:21" s="50" customFormat="1" hidden="1" x14ac:dyDescent="0.25">
      <c r="B52" s="57"/>
      <c r="C52" s="138" t="s">
        <v>83</v>
      </c>
      <c r="D52" s="138"/>
      <c r="E52" s="138"/>
      <c r="F52" s="138"/>
      <c r="G52" s="138"/>
      <c r="H52" s="138"/>
      <c r="I52" s="138"/>
      <c r="J52" s="138"/>
      <c r="K52" s="138"/>
      <c r="L52" s="138"/>
      <c r="M52" s="138"/>
      <c r="N52" s="138"/>
      <c r="O52" s="138"/>
      <c r="P52" s="138"/>
      <c r="Q52" s="138"/>
      <c r="R52" s="138"/>
      <c r="S52" s="138"/>
      <c r="T52" s="138"/>
      <c r="U52" s="138"/>
    </row>
    <row r="53" spans="2:21" s="50" customFormat="1" hidden="1" x14ac:dyDescent="0.25">
      <c r="B53" s="57"/>
      <c r="C53" s="138" t="s">
        <v>88</v>
      </c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</row>
    <row r="54" spans="2:21" s="50" customFormat="1" hidden="1" x14ac:dyDescent="0.25">
      <c r="B54" s="57"/>
      <c r="C54" s="138" t="s">
        <v>84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8"/>
      <c r="O54" s="138"/>
      <c r="P54" s="138"/>
      <c r="Q54" s="138"/>
      <c r="R54" s="138"/>
      <c r="S54" s="138"/>
      <c r="T54" s="138"/>
      <c r="U54" s="138"/>
    </row>
    <row r="55" spans="2:21" s="50" customFormat="1" hidden="1" x14ac:dyDescent="0.25">
      <c r="B55" s="57"/>
      <c r="C55" s="138" t="s">
        <v>85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8"/>
      <c r="O55" s="138"/>
      <c r="P55" s="138"/>
      <c r="Q55" s="138"/>
      <c r="R55" s="138"/>
      <c r="S55" s="138"/>
      <c r="T55" s="138"/>
      <c r="U55" s="138"/>
    </row>
    <row r="56" spans="2:21" s="50" customFormat="1" hidden="1" x14ac:dyDescent="0.25">
      <c r="B56" s="57"/>
      <c r="C56" s="138" t="s">
        <v>86</v>
      </c>
      <c r="D56" s="138"/>
      <c r="E56" s="138"/>
      <c r="F56" s="138"/>
      <c r="G56" s="138"/>
      <c r="H56" s="138"/>
      <c r="I56" s="138"/>
      <c r="J56" s="138"/>
      <c r="K56" s="138"/>
      <c r="L56" s="138"/>
      <c r="M56" s="138"/>
      <c r="N56" s="138"/>
      <c r="O56" s="138"/>
      <c r="P56" s="138"/>
      <c r="Q56" s="138"/>
      <c r="R56" s="138"/>
      <c r="S56" s="138"/>
      <c r="T56" s="138"/>
      <c r="U56" s="138"/>
    </row>
    <row r="57" spans="2:21" s="50" customFormat="1" hidden="1" x14ac:dyDescent="0.25">
      <c r="B57" s="57"/>
      <c r="C57" s="138" t="s">
        <v>87</v>
      </c>
      <c r="D57" s="138"/>
      <c r="E57" s="138"/>
      <c r="F57" s="138"/>
      <c r="G57" s="138"/>
      <c r="H57" s="138"/>
      <c r="I57" s="138"/>
      <c r="J57" s="138"/>
      <c r="K57" s="138"/>
      <c r="L57" s="138"/>
      <c r="M57" s="138"/>
      <c r="N57" s="138"/>
      <c r="O57" s="138"/>
      <c r="P57" s="138"/>
      <c r="Q57" s="138"/>
      <c r="R57" s="138"/>
      <c r="S57" s="138"/>
      <c r="T57" s="138"/>
      <c r="U57" s="138"/>
    </row>
    <row r="58" spans="2:21" s="50" customFormat="1" hidden="1" x14ac:dyDescent="0.25">
      <c r="B58" s="141" t="s">
        <v>89</v>
      </c>
      <c r="C58" s="141"/>
      <c r="D58" s="141"/>
      <c r="E58" s="141"/>
      <c r="F58" s="141"/>
      <c r="G58" s="141"/>
      <c r="H58" s="141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</row>
    <row r="59" spans="2:21" s="50" customFormat="1" hidden="1" x14ac:dyDescent="0.25">
      <c r="B59" s="141" t="s">
        <v>64</v>
      </c>
      <c r="C59" s="141"/>
      <c r="D59" s="141"/>
      <c r="E59" s="141"/>
      <c r="F59" s="141"/>
      <c r="G59" s="141"/>
      <c r="H59" s="141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</row>
    <row r="60" spans="2:21" s="50" customFormat="1" hidden="1" x14ac:dyDescent="0.25">
      <c r="B60" s="141" t="s">
        <v>118</v>
      </c>
      <c r="C60" s="141"/>
      <c r="D60" s="141"/>
      <c r="E60" s="141"/>
      <c r="F60" s="141"/>
      <c r="G60" s="141"/>
      <c r="H60" s="141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</row>
    <row r="61" spans="2:21" s="50" customFormat="1" hidden="1" x14ac:dyDescent="0.25">
      <c r="B61" s="141" t="s">
        <v>119</v>
      </c>
      <c r="C61" s="141"/>
      <c r="D61" s="141"/>
      <c r="E61" s="141"/>
      <c r="F61" s="141"/>
      <c r="G61" s="141"/>
      <c r="H61" s="141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</row>
    <row r="62" spans="2:21" s="50" customFormat="1" hidden="1" x14ac:dyDescent="0.25">
      <c r="B62" s="141" t="s">
        <v>120</v>
      </c>
      <c r="C62" s="141"/>
      <c r="D62" s="141"/>
      <c r="E62" s="141"/>
      <c r="F62" s="141"/>
      <c r="G62" s="141"/>
      <c r="H62" s="141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</row>
    <row r="63" spans="2:21" s="50" customFormat="1" hidden="1" x14ac:dyDescent="0.25">
      <c r="B63" s="141" t="s">
        <v>121</v>
      </c>
      <c r="C63" s="141"/>
      <c r="D63" s="141"/>
      <c r="E63" s="141"/>
      <c r="F63" s="141"/>
      <c r="G63" s="141"/>
      <c r="H63" s="141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</row>
    <row r="64" spans="2:21" s="53" customFormat="1" ht="35.25" hidden="1" customHeight="1" x14ac:dyDescent="0.25">
      <c r="B64" s="138" t="s">
        <v>122</v>
      </c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  <c r="P64" s="138"/>
      <c r="Q64" s="138"/>
      <c r="R64" s="138"/>
      <c r="S64" s="138"/>
      <c r="T64" s="138"/>
      <c r="U64" s="138"/>
    </row>
    <row r="65" spans="2:21" s="50" customFormat="1" ht="34.5" hidden="1" customHeight="1" x14ac:dyDescent="0.25">
      <c r="B65" s="138" t="s">
        <v>123</v>
      </c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</row>
    <row r="66" spans="2:21" s="50" customFormat="1" x14ac:dyDescent="0.25">
      <c r="B66" s="49"/>
      <c r="C66" s="49"/>
      <c r="D66" s="49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</row>
  </sheetData>
  <sheetProtection sheet="1" objects="1" scenarios="1"/>
  <mergeCells count="54">
    <mergeCell ref="V16:V17"/>
    <mergeCell ref="G16:G17"/>
    <mergeCell ref="B23:I23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5:U65"/>
    <mergeCell ref="B42:U42"/>
    <mergeCell ref="B43:U43"/>
    <mergeCell ref="B58:U58"/>
    <mergeCell ref="B59:U59"/>
    <mergeCell ref="B60:U60"/>
    <mergeCell ref="B45:U45"/>
    <mergeCell ref="C49:U49"/>
    <mergeCell ref="C50:U50"/>
    <mergeCell ref="C51:U51"/>
    <mergeCell ref="C52:U52"/>
    <mergeCell ref="C53:U53"/>
    <mergeCell ref="C54:U54"/>
    <mergeCell ref="C55:U55"/>
    <mergeCell ref="C56:U56"/>
    <mergeCell ref="C48:U48"/>
    <mergeCell ref="B61:U61"/>
    <mergeCell ref="B62:U62"/>
    <mergeCell ref="B63:U63"/>
    <mergeCell ref="B64:U64"/>
    <mergeCell ref="C57:U57"/>
    <mergeCell ref="C40:T40"/>
    <mergeCell ref="B44:U44"/>
    <mergeCell ref="C46:U46"/>
    <mergeCell ref="C47:U47"/>
    <mergeCell ref="B29:U29"/>
    <mergeCell ref="B30:U30"/>
    <mergeCell ref="B31:U31"/>
    <mergeCell ref="B32:U32"/>
    <mergeCell ref="B41:U41"/>
    <mergeCell ref="C34:T34"/>
    <mergeCell ref="C35:T35"/>
    <mergeCell ref="C36:T36"/>
    <mergeCell ref="C37:T37"/>
    <mergeCell ref="C38:T38"/>
    <mergeCell ref="C39:T39"/>
    <mergeCell ref="B5:V5"/>
    <mergeCell ref="B7:V7"/>
    <mergeCell ref="B9:V9"/>
    <mergeCell ref="B10:V10"/>
    <mergeCell ref="B12:V12"/>
    <mergeCell ref="B6:U6"/>
  </mergeCells>
  <conditionalFormatting sqref="D19:D21">
    <cfRule type="duplicateValues" dxfId="11" priority="63"/>
    <cfRule type="duplicateValues" dxfId="10" priority="64"/>
  </conditionalFormatting>
  <conditionalFormatting sqref="D19:D21">
    <cfRule type="duplicateValues" dxfId="9" priority="6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159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36" t="s">
        <v>160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55" t="s">
        <v>140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5" t="s">
        <v>73</v>
      </c>
      <c r="C21" s="145"/>
      <c r="D21" s="145"/>
      <c r="E21" s="145"/>
      <c r="F21" s="145"/>
      <c r="G21" s="145"/>
      <c r="H21" s="145"/>
      <c r="I21" s="145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0" t="s">
        <v>124</v>
      </c>
      <c r="C26" s="140"/>
      <c r="D26" s="140"/>
      <c r="E26" s="140"/>
      <c r="F26" s="140"/>
      <c r="G26" s="140"/>
      <c r="H26" s="140"/>
      <c r="I26" s="140"/>
      <c r="J26" s="140"/>
      <c r="K26" s="140"/>
      <c r="L26" s="140"/>
      <c r="M26" s="140"/>
      <c r="N26" s="140"/>
    </row>
    <row r="27" spans="2:16" s="25" customFormat="1" ht="15.75" hidden="1" customHeight="1" x14ac:dyDescent="0.25">
      <c r="C27" s="138" t="s">
        <v>45</v>
      </c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54"/>
    </row>
    <row r="28" spans="2:16" s="25" customFormat="1" ht="31.5" hidden="1" customHeight="1" x14ac:dyDescent="0.25">
      <c r="C28" s="138" t="s">
        <v>46</v>
      </c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54"/>
    </row>
    <row r="29" spans="2:16" s="25" customFormat="1" ht="15.75" hidden="1" customHeight="1" x14ac:dyDescent="0.25">
      <c r="C29" s="138" t="s">
        <v>47</v>
      </c>
      <c r="D29" s="138"/>
      <c r="E29" s="138"/>
      <c r="F29" s="138"/>
      <c r="G29" s="138"/>
      <c r="H29" s="138"/>
      <c r="I29" s="138"/>
      <c r="J29" s="138"/>
      <c r="K29" s="138"/>
      <c r="L29" s="138"/>
      <c r="M29" s="138"/>
      <c r="N29" s="138"/>
      <c r="O29" s="138"/>
      <c r="P29" s="54"/>
    </row>
    <row r="30" spans="2:16" s="25" customFormat="1" ht="15.75" hidden="1" customHeight="1" x14ac:dyDescent="0.25">
      <c r="C30" s="138" t="s">
        <v>48</v>
      </c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54"/>
    </row>
    <row r="31" spans="2:16" s="25" customFormat="1" hidden="1" x14ac:dyDescent="0.25">
      <c r="C31" s="138" t="s">
        <v>49</v>
      </c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55"/>
    </row>
    <row r="32" spans="2:16" s="25" customFormat="1" hidden="1" x14ac:dyDescent="0.25">
      <c r="C32" s="138" t="s">
        <v>50</v>
      </c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55"/>
    </row>
    <row r="33" spans="2:21" s="25" customFormat="1" hidden="1" x14ac:dyDescent="0.25">
      <c r="C33" s="138" t="s">
        <v>51</v>
      </c>
      <c r="D33" s="138"/>
      <c r="E33" s="138"/>
      <c r="F33" s="138"/>
      <c r="G33" s="138"/>
      <c r="H33" s="138"/>
      <c r="I33" s="138"/>
      <c r="J33" s="138"/>
      <c r="K33" s="138"/>
      <c r="L33" s="138"/>
      <c r="M33" s="138"/>
      <c r="N33" s="138"/>
      <c r="O33" s="138"/>
      <c r="P33" s="55"/>
    </row>
    <row r="34" spans="2:21" s="25" customFormat="1" ht="15.75" hidden="1" customHeight="1" x14ac:dyDescent="0.25">
      <c r="C34" s="138" t="s">
        <v>52</v>
      </c>
      <c r="D34" s="138"/>
      <c r="E34" s="138"/>
      <c r="F34" s="138"/>
      <c r="G34" s="138"/>
      <c r="H34" s="138"/>
      <c r="I34" s="138"/>
      <c r="J34" s="138"/>
      <c r="K34" s="138"/>
      <c r="L34" s="138"/>
      <c r="M34" s="138"/>
      <c r="N34" s="138"/>
      <c r="O34" s="138"/>
      <c r="P34" s="54"/>
    </row>
    <row r="35" spans="2:21" s="25" customFormat="1" ht="15.75" hidden="1" customHeight="1" x14ac:dyDescent="0.25">
      <c r="C35" s="138" t="s">
        <v>53</v>
      </c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54"/>
    </row>
    <row r="36" spans="2:21" s="25" customFormat="1" hidden="1" x14ac:dyDescent="0.25">
      <c r="C36" s="138" t="s">
        <v>54</v>
      </c>
      <c r="D36" s="138"/>
      <c r="E36" s="138"/>
      <c r="F36" s="138"/>
      <c r="G36" s="138"/>
      <c r="H36" s="138"/>
      <c r="I36" s="138"/>
      <c r="J36" s="138"/>
      <c r="K36" s="138"/>
      <c r="L36" s="138"/>
      <c r="M36" s="138"/>
      <c r="N36" s="138"/>
      <c r="O36" s="138"/>
      <c r="P36" s="55"/>
    </row>
    <row r="37" spans="2:21" s="25" customFormat="1" ht="15.75" hidden="1" customHeight="1" x14ac:dyDescent="0.25">
      <c r="C37" s="138" t="s">
        <v>55</v>
      </c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138"/>
      <c r="P37" s="54"/>
    </row>
    <row r="38" spans="2:21" s="25" customFormat="1" ht="60.6" hidden="1" customHeight="1" x14ac:dyDescent="0.25">
      <c r="C38" s="138" t="s">
        <v>56</v>
      </c>
      <c r="D38" s="138"/>
      <c r="E38" s="138"/>
      <c r="F38" s="138"/>
      <c r="G38" s="138"/>
      <c r="H38" s="138"/>
      <c r="I38" s="138"/>
      <c r="J38" s="138"/>
      <c r="K38" s="138"/>
      <c r="L38" s="138"/>
      <c r="M38" s="138"/>
      <c r="N38" s="138"/>
      <c r="O38" s="138"/>
      <c r="P38" s="54"/>
    </row>
    <row r="39" spans="2:21" s="25" customFormat="1" ht="15.75" hidden="1" customHeight="1" x14ac:dyDescent="0.25">
      <c r="C39" s="138" t="s">
        <v>57</v>
      </c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54"/>
    </row>
    <row r="40" spans="2:21" s="25" customFormat="1" ht="21.75" hidden="1" customHeight="1" x14ac:dyDescent="0.25">
      <c r="B40" s="138" t="s">
        <v>91</v>
      </c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</row>
    <row r="41" spans="2:21" s="25" customFormat="1" ht="55.5" hidden="1" customHeight="1" x14ac:dyDescent="0.25">
      <c r="B41" s="138" t="s">
        <v>103</v>
      </c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8" t="s">
        <v>125</v>
      </c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8" t="s">
        <v>92</v>
      </c>
      <c r="C43" s="138"/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8"/>
      <c r="O43" s="138"/>
    </row>
    <row r="44" spans="2:21" ht="20.25" hidden="1" customHeight="1" x14ac:dyDescent="0.25">
      <c r="B44" s="138" t="s">
        <v>93</v>
      </c>
      <c r="C44" s="138"/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8"/>
      <c r="O44" s="138"/>
    </row>
    <row r="45" spans="2:21" hidden="1" x14ac:dyDescent="0.25">
      <c r="B45" s="138" t="s">
        <v>94</v>
      </c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8"/>
      <c r="O45" s="138"/>
    </row>
    <row r="46" spans="2:21" hidden="1" x14ac:dyDescent="0.25">
      <c r="B46" s="138" t="s">
        <v>58</v>
      </c>
      <c r="C46" s="138"/>
      <c r="D46" s="138"/>
      <c r="E46" s="138"/>
      <c r="F46" s="138"/>
      <c r="G46" s="138"/>
      <c r="H46" s="138"/>
      <c r="I46" s="138"/>
      <c r="J46" s="138"/>
      <c r="K46" s="138"/>
      <c r="L46" s="138"/>
      <c r="M46" s="138"/>
      <c r="N46" s="138"/>
      <c r="O46" s="138"/>
    </row>
    <row r="47" spans="2:21" ht="31.5" hidden="1" customHeight="1" x14ac:dyDescent="0.25">
      <c r="B47" s="153" t="s">
        <v>104</v>
      </c>
      <c r="C47" s="153"/>
      <c r="D47" s="153"/>
      <c r="E47" s="153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2:21" hidden="1" x14ac:dyDescent="0.25">
      <c r="B48" s="138" t="s">
        <v>59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2:15" ht="32.25" hidden="1" customHeight="1" x14ac:dyDescent="0.25">
      <c r="B49" s="138" t="s">
        <v>126</v>
      </c>
      <c r="C49" s="138"/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8"/>
      <c r="O49" s="138"/>
    </row>
    <row r="50" spans="2:15" ht="36" hidden="1" customHeight="1" x14ac:dyDescent="0.25">
      <c r="B50" s="138" t="s">
        <v>127</v>
      </c>
      <c r="C50" s="138"/>
      <c r="D50" s="138"/>
      <c r="E50" s="138"/>
      <c r="F50" s="138"/>
      <c r="G50" s="138"/>
      <c r="H50" s="138"/>
      <c r="I50" s="138"/>
      <c r="J50" s="138"/>
      <c r="K50" s="138"/>
      <c r="L50" s="138"/>
      <c r="M50" s="138"/>
      <c r="N50" s="138"/>
      <c r="O50" s="138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="85" zoomScaleNormal="85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65" t="s">
        <v>34</v>
      </c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</row>
    <row r="5" spans="1:45" s="87" customFormat="1" ht="18.75" x14ac:dyDescent="0.25">
      <c r="B5" s="165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</row>
    <row r="6" spans="1:45" s="87" customFormat="1" ht="18.75" x14ac:dyDescent="0.3">
      <c r="B6" s="164" t="s">
        <v>159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</row>
    <row r="7" spans="1:45" s="89" customFormat="1" ht="15.75" x14ac:dyDescent="0.25">
      <c r="B7" s="166" t="s">
        <v>160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166"/>
      <c r="V7" s="166"/>
      <c r="W7" s="166"/>
    </row>
    <row r="8" spans="1:45" s="90" customFormat="1" ht="15.75" x14ac:dyDescent="0.25"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</row>
    <row r="9" spans="1:45" s="90" customFormat="1" ht="18.75" x14ac:dyDescent="0.3">
      <c r="B9" s="164" t="s">
        <v>140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59" t="s">
        <v>21</v>
      </c>
      <c r="C12" s="159" t="s">
        <v>11</v>
      </c>
      <c r="D12" s="159" t="s">
        <v>10</v>
      </c>
      <c r="E12" s="159" t="s">
        <v>134</v>
      </c>
      <c r="F12" s="159" t="s">
        <v>135</v>
      </c>
      <c r="G12" s="159" t="s">
        <v>33</v>
      </c>
      <c r="H12" s="159"/>
      <c r="I12" s="159"/>
      <c r="J12" s="159"/>
      <c r="K12" s="159"/>
      <c r="L12" s="159" t="s">
        <v>137</v>
      </c>
      <c r="M12" s="159" t="s">
        <v>98</v>
      </c>
      <c r="N12" s="160" t="s">
        <v>32</v>
      </c>
      <c r="O12" s="160" t="s">
        <v>99</v>
      </c>
      <c r="P12" s="157" t="s">
        <v>31</v>
      </c>
      <c r="Q12" s="163" t="s">
        <v>150</v>
      </c>
      <c r="R12" s="163" t="s">
        <v>151</v>
      </c>
      <c r="S12" s="163" t="s">
        <v>152</v>
      </c>
      <c r="T12" s="163" t="s">
        <v>153</v>
      </c>
      <c r="U12" s="163" t="s">
        <v>154</v>
      </c>
      <c r="V12" s="163" t="s">
        <v>155</v>
      </c>
      <c r="W12" s="163" t="s">
        <v>156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59"/>
      <c r="C13" s="159"/>
      <c r="D13" s="159"/>
      <c r="E13" s="159"/>
      <c r="F13" s="159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59"/>
      <c r="M13" s="159"/>
      <c r="N13" s="160"/>
      <c r="O13" s="160"/>
      <c r="P13" s="157"/>
      <c r="Q13" s="163" t="s">
        <v>141</v>
      </c>
      <c r="R13" s="163" t="s">
        <v>141</v>
      </c>
      <c r="S13" s="163" t="s">
        <v>141</v>
      </c>
      <c r="T13" s="163" t="s">
        <v>141</v>
      </c>
      <c r="U13" s="163" t="s">
        <v>141</v>
      </c>
      <c r="V13" s="163" t="s">
        <v>141</v>
      </c>
      <c r="W13" s="163" t="s">
        <v>141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143</v>
      </c>
      <c r="R14" s="100" t="s">
        <v>144</v>
      </c>
      <c r="S14" s="100" t="s">
        <v>145</v>
      </c>
      <c r="T14" s="100" t="s">
        <v>146</v>
      </c>
      <c r="U14" s="100" t="s">
        <v>147</v>
      </c>
      <c r="V14" s="100" t="s">
        <v>148</v>
      </c>
      <c r="W14" s="100" t="s">
        <v>149</v>
      </c>
    </row>
    <row r="15" spans="1:45" s="37" customFormat="1" ht="57" customHeight="1" x14ac:dyDescent="0.25">
      <c r="A15" s="38"/>
      <c r="B15" s="127" t="s">
        <v>175</v>
      </c>
      <c r="C15" s="128" t="s">
        <v>181</v>
      </c>
      <c r="D15" s="129" t="s">
        <v>178</v>
      </c>
      <c r="E15" s="108">
        <v>2025</v>
      </c>
      <c r="F15" s="108">
        <v>2026</v>
      </c>
      <c r="G15" s="101">
        <f>'20.1'!U22/1000</f>
        <v>0.42958859999999999</v>
      </c>
      <c r="H15" s="101">
        <f>G15*1.2</f>
        <v>0.51550631999999996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0.68910878081443983</v>
      </c>
      <c r="J15" s="102">
        <f>'20.2'!M20/1000</f>
        <v>0</v>
      </c>
      <c r="K15" s="102">
        <f>I15+J15</f>
        <v>0.68910878081443983</v>
      </c>
      <c r="L15" s="101"/>
      <c r="M15" s="104">
        <f>K15-L15</f>
        <v>0.68910878081443983</v>
      </c>
      <c r="N15" s="101">
        <v>0</v>
      </c>
      <c r="O15" s="103">
        <f>H15-N15</f>
        <v>0.51550631999999996</v>
      </c>
      <c r="P15" s="102">
        <f>SUM(Q15:W15)</f>
        <v>0.1006533184</v>
      </c>
      <c r="Q15" s="109">
        <v>0</v>
      </c>
      <c r="R15" s="109">
        <v>0</v>
      </c>
      <c r="S15" s="109">
        <v>1.444675E-2</v>
      </c>
      <c r="T15" s="109">
        <v>8.6206568400000003E-2</v>
      </c>
      <c r="U15" s="109" t="s">
        <v>173</v>
      </c>
      <c r="V15" s="109" t="s">
        <v>173</v>
      </c>
      <c r="W15" s="109" t="s">
        <v>173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8" t="s">
        <v>74</v>
      </c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2:23" s="60" customFormat="1" ht="15.75" hidden="1" x14ac:dyDescent="0.25">
      <c r="B18" s="156" t="s">
        <v>75</v>
      </c>
      <c r="C18" s="156"/>
      <c r="D18" s="156"/>
      <c r="E18" s="156"/>
      <c r="F18" s="156"/>
      <c r="G18" s="156"/>
      <c r="H18" s="156"/>
      <c r="I18" s="156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6" t="s">
        <v>76</v>
      </c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56"/>
      <c r="S19" s="156"/>
      <c r="T19" s="156"/>
      <c r="U19" s="156"/>
      <c r="V19" s="156"/>
      <c r="W19" s="156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0" t="s">
        <v>133</v>
      </c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</row>
    <row r="24" spans="2:23" s="56" customFormat="1" ht="33.75" hidden="1" customHeight="1" x14ac:dyDescent="0.25">
      <c r="B24" s="138" t="s">
        <v>95</v>
      </c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</row>
    <row r="25" spans="2:23" s="56" customFormat="1" ht="15.75" hidden="1" x14ac:dyDescent="0.25">
      <c r="B25" s="161" t="s">
        <v>130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</row>
    <row r="26" spans="2:23" s="56" customFormat="1" ht="36" hidden="1" customHeight="1" x14ac:dyDescent="0.25">
      <c r="B26" s="162" t="s">
        <v>112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2"/>
      <c r="O26" s="162"/>
      <c r="P26" s="162"/>
      <c r="Q26" s="162"/>
      <c r="R26" s="162"/>
      <c r="S26" s="162"/>
      <c r="T26" s="162"/>
      <c r="U26" s="162"/>
      <c r="V26" s="162"/>
      <c r="W26" s="162"/>
    </row>
    <row r="27" spans="2:23" s="56" customFormat="1" ht="38.25" hidden="1" customHeight="1" x14ac:dyDescent="0.25">
      <c r="B27" s="138" t="s">
        <v>129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8"/>
      <c r="S27" s="138"/>
      <c r="T27" s="138"/>
      <c r="U27" s="138"/>
      <c r="V27" s="138"/>
      <c r="W27" s="138"/>
    </row>
    <row r="28" spans="2:23" s="56" customFormat="1" ht="19.5" hidden="1" customHeight="1" x14ac:dyDescent="0.25">
      <c r="B28" s="138" t="s">
        <v>60</v>
      </c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</row>
    <row r="29" spans="2:23" s="56" customFormat="1" ht="37.9" hidden="1" customHeight="1" x14ac:dyDescent="0.25">
      <c r="B29" s="161" t="s">
        <v>132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</row>
    <row r="30" spans="2:23" s="56" customFormat="1" ht="15.75" hidden="1" x14ac:dyDescent="0.25">
      <c r="B30" s="161" t="s">
        <v>131</v>
      </c>
      <c r="C30" s="161"/>
      <c r="D30" s="161"/>
      <c r="E30" s="161"/>
      <c r="F30" s="161"/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</row>
    <row r="31" spans="2:23" s="56" customFormat="1" ht="35.25" hidden="1" customHeight="1" x14ac:dyDescent="0.25">
      <c r="B31" s="138" t="s">
        <v>61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</row>
    <row r="32" spans="2:23" s="56" customFormat="1" ht="21" hidden="1" customHeight="1" x14ac:dyDescent="0.25">
      <c r="B32" s="138" t="s">
        <v>62</v>
      </c>
      <c r="C32" s="138"/>
      <c r="D32" s="138"/>
      <c r="E32" s="138"/>
      <c r="F32" s="138"/>
      <c r="G32" s="138"/>
      <c r="H32" s="138"/>
      <c r="I32" s="138"/>
      <c r="J32" s="138"/>
      <c r="K32" s="138"/>
      <c r="L32" s="138"/>
      <c r="M32" s="138"/>
      <c r="N32" s="138"/>
      <c r="O32" s="138"/>
      <c r="P32" s="138"/>
      <c r="Q32" s="138"/>
      <c r="R32" s="138"/>
      <c r="S32" s="138"/>
      <c r="T32" s="138"/>
      <c r="U32" s="138"/>
      <c r="V32" s="138"/>
      <c r="W32" s="138"/>
    </row>
    <row r="33" spans="2:23" s="56" customFormat="1" ht="21" hidden="1" customHeight="1" x14ac:dyDescent="0.25">
      <c r="B33" s="161" t="s">
        <v>111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14" sqref="E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160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140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141</v>
      </c>
      <c r="E12" s="171" t="s">
        <v>141</v>
      </c>
      <c r="F12" s="171" t="s">
        <v>141</v>
      </c>
      <c r="G12" s="171" t="s">
        <v>141</v>
      </c>
      <c r="H12" s="171" t="s">
        <v>141</v>
      </c>
      <c r="I12" s="171" t="s">
        <v>141</v>
      </c>
      <c r="J12" s="65"/>
      <c r="K12" s="71"/>
      <c r="L12" s="71"/>
    </row>
    <row r="13" spans="2:12" ht="18.75" x14ac:dyDescent="0.25">
      <c r="B13" s="171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8" t="s">
        <v>110</v>
      </c>
      <c r="C19" s="138"/>
      <c r="D19" s="138"/>
      <c r="E19" s="138"/>
      <c r="F19" s="138"/>
      <c r="G19" s="138"/>
      <c r="H19" s="138"/>
      <c r="I19" s="138"/>
      <c r="J19" s="138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Сайханова Ольга Сергеевна</cp:lastModifiedBy>
  <cp:lastPrinted>2022-02-04T17:27:26Z</cp:lastPrinted>
  <dcterms:created xsi:type="dcterms:W3CDTF">2018-08-07T02:20:41Z</dcterms:created>
  <dcterms:modified xsi:type="dcterms:W3CDTF">2026-08-11T14:17:25Z</dcterms:modified>
</cp:coreProperties>
</file>